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13. ITB-LD 13-2025/2) Drafts/2) Attachments &amp; Exhibits/"/>
    </mc:Choice>
  </mc:AlternateContent>
  <xr:revisionPtr revIDLastSave="32" documentId="13_ncr:1_{D96DA697-57DB-45D8-B3C3-B8751BC48AD9}" xr6:coauthVersionLast="47" xr6:coauthVersionMax="47" xr10:uidLastSave="{FCFD8995-1B2A-459A-AC3A-A0F7686D1636}"/>
  <bookViews>
    <workbookView xWindow="28680" yWindow="-120" windowWidth="29040" windowHeight="15720" activeTab="2"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 l="1"/>
  <c r="F19" i="1"/>
  <c r="F16" i="1"/>
  <c r="F8" i="1"/>
  <c r="F7" i="1"/>
  <c r="F15" i="1"/>
  <c r="F20" i="1"/>
  <c r="F18" i="1"/>
  <c r="F17" i="1"/>
  <c r="F13" i="1"/>
  <c r="F12" i="1"/>
  <c r="F11" i="1"/>
  <c r="F9" i="1"/>
  <c r="F6" i="1"/>
  <c r="A10" i="1"/>
  <c r="A6" i="1"/>
  <c r="A7" i="1" s="1"/>
  <c r="A8" i="1" s="1"/>
  <c r="A15" i="1" l="1"/>
  <c r="A18" i="1" s="1"/>
  <c r="A11" i="1"/>
  <c r="A12" i="1" s="1"/>
  <c r="A13" i="1" s="1"/>
</calcChain>
</file>

<file path=xl/sharedStrings.xml><?xml version="1.0" encoding="utf-8"?>
<sst xmlns="http://schemas.openxmlformats.org/spreadsheetml/2006/main" count="78" uniqueCount="62">
  <si>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</si>
  <si>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</si>
  <si>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</si>
  <si>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</si>
  <si>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</si>
  <si>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</si>
  <si>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</si>
  <si>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E with the lumpsum cost, unless otherwise instructed. Bidder may enter comments in Column G,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</si>
  <si>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</si>
  <si>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</si>
  <si>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</si>
  <si>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</si>
  <si>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</si>
  <si>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</si>
  <si>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</si>
  <si>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</si>
  <si>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</si>
  <si>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</si>
  <si>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</si>
  <si>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</si>
  <si>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</si>
  <si>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EXHIBIT A - SCHEDULE OF VALUES*</t>
  </si>
  <si>
    <t>Project Name:</t>
  </si>
  <si>
    <t>LINE ITEM NO.</t>
  </si>
  <si>
    <t>LINE ITEM DESCRIPTION</t>
  </si>
  <si>
    <t>UOM</t>
  </si>
  <si>
    <t>QUANTITY</t>
  </si>
  <si>
    <t>UNIT PRICE</t>
  </si>
  <si>
    <t>TOTAL PRICE</t>
  </si>
  <si>
    <t>COMMENTS (IF APPLICABLE)</t>
  </si>
  <si>
    <t>1.00</t>
  </si>
  <si>
    <t>General Conditions</t>
  </si>
  <si>
    <t xml:space="preserve">Start-up and mobilization </t>
  </si>
  <si>
    <t>Lumpsum</t>
  </si>
  <si>
    <t>Architectural and engineering fees</t>
  </si>
  <si>
    <t>Dumpster rental / debris removal</t>
  </si>
  <si>
    <t>1.04</t>
  </si>
  <si>
    <t>Final clean</t>
  </si>
  <si>
    <t>Supervision</t>
  </si>
  <si>
    <t>Project Manager</t>
  </si>
  <si>
    <t>Project Supervisor</t>
  </si>
  <si>
    <t>Support staff</t>
  </si>
  <si>
    <t>Fencing and Gate</t>
  </si>
  <si>
    <t>Chainlink fencing, as described in SOW</t>
  </si>
  <si>
    <t>3.02</t>
  </si>
  <si>
    <t>Wooden privacy fencing, as described in SOW</t>
  </si>
  <si>
    <t>3.03</t>
  </si>
  <si>
    <t>Left gate fabrication</t>
  </si>
  <si>
    <t>Right gate fabrication</t>
  </si>
  <si>
    <t>3.05</t>
  </si>
  <si>
    <t>Rear gate fabrication</t>
  </si>
  <si>
    <t>3.06</t>
  </si>
  <si>
    <t>Concrete work</t>
  </si>
  <si>
    <t>TOTAL:</t>
  </si>
  <si>
    <t>*NOTES:</t>
  </si>
  <si>
    <t xml:space="preserve">- SOV MUST BE COMPLETED IN FULL TO BE ELIGIBLE FOR AWARD, NO EXCEPTIONS. </t>
  </si>
  <si>
    <t>_______________________________________</t>
  </si>
  <si>
    <t>Corporate Officer or Owner (Signature)</t>
  </si>
  <si>
    <t>Date</t>
  </si>
  <si>
    <t>Corporate Officer or Owner (Print)</t>
  </si>
  <si>
    <t>ITB-LD 13-2025</t>
  </si>
  <si>
    <t>Fence Installation (Immokalee)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</si>
</sst>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2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50">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44" fontId="0" fillId="0" borderId="1" xfId="0" applyNumberFormat="1" applyBorder="1" applyAlignment="1">
      <alignment horizontal="center" vertical="center"/>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0" fillId="0" borderId="15" xfId="0" applyFont="1" applyBorder="1"/>
    <xf numFmtId="0" fontId="10"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49" fontId="0" fillId="6" borderId="1" xfId="0" applyNumberFormat="1" applyFill="1" applyBorder="1" applyAlignment="1">
      <alignment horizontal="center" vertical="center"/>
    </xf>
    <xf numFmtId="0" fontId="0" fillId="6" borderId="1" xfId="0" applyFill="1" applyBorder="1" applyAlignment="1">
      <alignment horizontal="left" vertical="center" wrapText="1"/>
    </xf>
    <xf numFmtId="0" fontId="0" fillId="6" borderId="1" xfId="0" applyFill="1" applyBorder="1" applyAlignment="1">
      <alignment horizontal="center" vertical="center"/>
    </xf>
    <xf numFmtId="0" fontId="0" fillId="6" borderId="1" xfId="0" applyFill="1" applyBorder="1" applyAlignment="1">
      <alignment vertical="top" wrapText="1"/>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11"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1"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A2" sqref="A2:B2"/>
    </sheetView>
  </sheetViews>
  <sheetFormatPr defaultRowHeight="31.5" customHeight="1" x14ac:dyDescent="0.35"/>
  <cols>
    <col min="1" max="1" width="2.7265625" bestFit="1" customWidth="1"/>
    <col min="2" max="2" width="112.81640625" customWidth="1"/>
  </cols>
  <sheetData>
    <row r="1" spans="1:2" ht="26.25" customHeight="1" x14ac:dyDescent="0.35">
      <c r="A1" s="35" t="s">
        <v>0</v>
      </c>
      <c r="B1" s="35"/>
    </row>
    <row r="2" spans="1:2" ht="18" customHeight="1" x14ac:dyDescent="0.35">
      <c r="A2" s="36" t="s">
        <v>1</v>
      </c>
      <c r="B2" s="36"/>
    </row>
    <row r="3" spans="1:2" ht="15.75" customHeight="1" x14ac:dyDescent="0.35">
      <c r="A3" s="37" t="s">
        <v>2</v>
      </c>
      <c r="B3" s="37"/>
    </row>
    <row r="4" spans="1:2" ht="14.5" x14ac:dyDescent="0.35">
      <c r="A4" s="1">
        <v>1</v>
      </c>
      <c r="B4" s="30" t="s">
        <v>3</v>
      </c>
    </row>
    <row r="5" spans="1:2" ht="14.5" x14ac:dyDescent="0.35">
      <c r="A5" s="1">
        <v>2</v>
      </c>
      <c r="B5" s="15" t="s">
        <v>4</v>
      </c>
    </row>
    <row r="6" spans="1:2" ht="29" x14ac:dyDescent="0.35">
      <c r="A6" s="1">
        <v>3</v>
      </c>
      <c r="B6" s="15" t="s">
        <v>5</v>
      </c>
    </row>
    <row r="7" spans="1:2" ht="15.5" x14ac:dyDescent="0.35">
      <c r="A7" s="37" t="s">
        <v>6</v>
      </c>
      <c r="B7" s="37"/>
    </row>
    <row r="8" spans="1:2" ht="29" x14ac:dyDescent="0.35">
      <c r="A8" s="1">
        <v>1</v>
      </c>
      <c r="B8" s="34" t="s">
        <v>7</v>
      </c>
    </row>
  </sheetData>
  <mergeCells count="4">
    <mergeCell ref="A1:B1"/>
    <mergeCell ref="A2:B2"/>
    <mergeCell ref="A3:B3"/>
    <mergeCell ref="A7:B7"/>
  </mergeCells>
  <dataValidations count="1">
    <dataValidation allowBlank="1" showErrorMessage="1" sqref="A1" xr:uid="{6613FFE1-CB43-4FE9-97B4-BF487D7E4B54}"/>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DD81F-0AEC-4715-9F8B-836020E258A9}">
  <dimension ref="A1:B16"/>
  <sheetViews>
    <sheetView showGridLines="0" workbookViewId="0">
      <selection activeCell="B3" sqref="B3"/>
    </sheetView>
  </sheetViews>
  <sheetFormatPr defaultRowHeight="14.5" x14ac:dyDescent="0.35"/>
  <cols>
    <col min="1" max="1" width="27.1796875" bestFit="1" customWidth="1"/>
    <col min="2" max="2" width="93.453125" customWidth="1"/>
  </cols>
  <sheetData>
    <row r="1" spans="1:2" ht="26.5" thickBot="1" x14ac:dyDescent="0.4">
      <c r="A1" s="38" t="s">
        <v>8</v>
      </c>
      <c r="B1" s="39"/>
    </row>
    <row r="2" spans="1:2" ht="15" thickBot="1" x14ac:dyDescent="0.4">
      <c r="A2" s="40" t="s">
        <v>9</v>
      </c>
      <c r="B2" s="41"/>
    </row>
    <row r="3" spans="1:2" x14ac:dyDescent="0.35">
      <c r="A3" s="17" t="s">
        <v>10</v>
      </c>
      <c r="B3" s="18"/>
    </row>
    <row r="4" spans="1:2" x14ac:dyDescent="0.35">
      <c r="A4" s="19" t="s">
        <v>11</v>
      </c>
      <c r="B4" s="20"/>
    </row>
    <row r="5" spans="1:2" x14ac:dyDescent="0.35">
      <c r="A5" s="21" t="s">
        <v>12</v>
      </c>
      <c r="B5" s="22"/>
    </row>
    <row r="6" spans="1:2" x14ac:dyDescent="0.35">
      <c r="A6" s="23" t="s">
        <v>13</v>
      </c>
      <c r="B6" s="22"/>
    </row>
    <row r="7" spans="1:2" x14ac:dyDescent="0.35">
      <c r="A7" s="23" t="s">
        <v>14</v>
      </c>
      <c r="B7" s="22"/>
    </row>
    <row r="8" spans="1:2" x14ac:dyDescent="0.35">
      <c r="A8" s="23" t="s">
        <v>15</v>
      </c>
      <c r="B8" s="22"/>
    </row>
    <row r="9" spans="1:2" x14ac:dyDescent="0.35">
      <c r="A9" s="23" t="s">
        <v>16</v>
      </c>
      <c r="B9" s="22"/>
    </row>
    <row r="10" spans="1:2" x14ac:dyDescent="0.35">
      <c r="A10" s="23" t="s">
        <v>17</v>
      </c>
      <c r="B10" s="22"/>
    </row>
    <row r="11" spans="1:2" x14ac:dyDescent="0.35">
      <c r="A11" s="23" t="s">
        <v>18</v>
      </c>
      <c r="B11" s="22"/>
    </row>
    <row r="12" spans="1:2" ht="15" thickBot="1" x14ac:dyDescent="0.4">
      <c r="A12" s="24" t="s">
        <v>19</v>
      </c>
      <c r="B12" s="25"/>
    </row>
    <row r="13" spans="1:2" ht="15" thickBot="1" x14ac:dyDescent="0.4">
      <c r="A13" s="40" t="s">
        <v>20</v>
      </c>
      <c r="B13" s="41"/>
    </row>
    <row r="14" spans="1:2" x14ac:dyDescent="0.35">
      <c r="A14" s="19" t="s">
        <v>12</v>
      </c>
      <c r="B14" s="26"/>
    </row>
    <row r="15" spans="1:2" x14ac:dyDescent="0.35">
      <c r="A15" s="21" t="s">
        <v>17</v>
      </c>
      <c r="B15" s="27"/>
    </row>
    <row r="16" spans="1:2" ht="15" thickBot="1" x14ac:dyDescent="0.4">
      <c r="A16" s="28" t="s">
        <v>18</v>
      </c>
      <c r="B16" s="29"/>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5"/>
  <sheetViews>
    <sheetView showGridLines="0" tabSelected="1" zoomScaleNormal="100" workbookViewId="0">
      <selection activeCell="E6" sqref="E6"/>
    </sheetView>
  </sheetViews>
  <sheetFormatPr defaultRowHeight="14.5" x14ac:dyDescent="0.35"/>
  <cols>
    <col min="1" max="1" width="15.453125" customWidth="1"/>
    <col min="2" max="2" width="67.453125" bestFit="1" customWidth="1"/>
    <col min="3" max="6" width="16.7265625" customWidth="1"/>
    <col min="7" max="7" width="51.54296875" customWidth="1"/>
  </cols>
  <sheetData>
    <row r="1" spans="1:7" ht="26" x14ac:dyDescent="0.35">
      <c r="A1" s="45" t="s">
        <v>60</v>
      </c>
      <c r="B1" s="46"/>
      <c r="C1" s="46"/>
      <c r="D1" s="46"/>
      <c r="E1" s="46"/>
      <c r="F1" s="46"/>
      <c r="G1" s="46"/>
    </row>
    <row r="2" spans="1:7" ht="26" x14ac:dyDescent="0.35">
      <c r="A2" s="46" t="s">
        <v>21</v>
      </c>
      <c r="B2" s="46"/>
      <c r="C2" s="46"/>
      <c r="D2" s="46"/>
      <c r="E2" s="46"/>
      <c r="F2" s="46"/>
      <c r="G2" s="46"/>
    </row>
    <row r="3" spans="1:7" ht="15.5" x14ac:dyDescent="0.35">
      <c r="A3" s="12" t="s">
        <v>22</v>
      </c>
      <c r="B3" s="48" t="s">
        <v>61</v>
      </c>
      <c r="C3" s="48"/>
      <c r="D3" s="48"/>
      <c r="E3" s="48"/>
      <c r="F3" s="48"/>
      <c r="G3" s="48"/>
    </row>
    <row r="4" spans="1:7" x14ac:dyDescent="0.35">
      <c r="A4" s="3" t="s">
        <v>23</v>
      </c>
      <c r="B4" s="3" t="s">
        <v>24</v>
      </c>
      <c r="C4" s="3" t="s">
        <v>25</v>
      </c>
      <c r="D4" s="3" t="s">
        <v>26</v>
      </c>
      <c r="E4" s="3" t="s">
        <v>27</v>
      </c>
      <c r="F4" s="3" t="s">
        <v>28</v>
      </c>
      <c r="G4" s="3" t="s">
        <v>29</v>
      </c>
    </row>
    <row r="5" spans="1:7" x14ac:dyDescent="0.35">
      <c r="A5" s="13" t="s">
        <v>30</v>
      </c>
      <c r="B5" s="47" t="s">
        <v>31</v>
      </c>
      <c r="C5" s="47"/>
      <c r="D5" s="47"/>
      <c r="E5" s="47"/>
      <c r="F5" s="47"/>
      <c r="G5" s="47"/>
    </row>
    <row r="6" spans="1:7" x14ac:dyDescent="0.35">
      <c r="A6" s="31">
        <f>A5+0.01</f>
        <v>1.01</v>
      </c>
      <c r="B6" s="32" t="s">
        <v>32</v>
      </c>
      <c r="C6" s="33" t="s">
        <v>33</v>
      </c>
      <c r="D6" s="33">
        <v>1</v>
      </c>
      <c r="E6" s="2"/>
      <c r="F6" s="16">
        <f>D6*E6</f>
        <v>0</v>
      </c>
      <c r="G6" s="14"/>
    </row>
    <row r="7" spans="1:7" x14ac:dyDescent="0.35">
      <c r="A7" s="31">
        <f t="shared" ref="A7:A8" si="0">A6+0.01</f>
        <v>1.02</v>
      </c>
      <c r="B7" s="32" t="s">
        <v>34</v>
      </c>
      <c r="C7" s="33" t="s">
        <v>33</v>
      </c>
      <c r="D7" s="33">
        <v>1</v>
      </c>
      <c r="E7" s="2"/>
      <c r="F7" s="16">
        <f t="shared" ref="F7:F8" si="1">D7*E7</f>
        <v>0</v>
      </c>
      <c r="G7" s="14"/>
    </row>
    <row r="8" spans="1:7" x14ac:dyDescent="0.35">
      <c r="A8" s="31">
        <f t="shared" si="0"/>
        <v>1.03</v>
      </c>
      <c r="B8" s="32" t="s">
        <v>35</v>
      </c>
      <c r="C8" s="33" t="s">
        <v>33</v>
      </c>
      <c r="D8" s="33">
        <v>1</v>
      </c>
      <c r="E8" s="2"/>
      <c r="F8" s="16">
        <f t="shared" si="1"/>
        <v>0</v>
      </c>
      <c r="G8" s="14"/>
    </row>
    <row r="9" spans="1:7" x14ac:dyDescent="0.35">
      <c r="A9" s="31" t="s">
        <v>36</v>
      </c>
      <c r="B9" s="32" t="s">
        <v>37</v>
      </c>
      <c r="C9" s="33" t="s">
        <v>33</v>
      </c>
      <c r="D9" s="33">
        <v>1</v>
      </c>
      <c r="E9" s="2"/>
      <c r="F9" s="16">
        <f t="shared" ref="F9" si="2">D9*E9</f>
        <v>0</v>
      </c>
      <c r="G9" s="14"/>
    </row>
    <row r="10" spans="1:7" x14ac:dyDescent="0.35">
      <c r="A10" s="13">
        <f>A5+1</f>
        <v>2</v>
      </c>
      <c r="B10" s="47" t="s">
        <v>38</v>
      </c>
      <c r="C10" s="47"/>
      <c r="D10" s="47"/>
      <c r="E10" s="47"/>
      <c r="F10" s="47"/>
      <c r="G10" s="47"/>
    </row>
    <row r="11" spans="1:7" x14ac:dyDescent="0.35">
      <c r="A11" s="31">
        <f>A10+0.01</f>
        <v>2.0099999999999998</v>
      </c>
      <c r="B11" s="32" t="s">
        <v>39</v>
      </c>
      <c r="C11" s="33" t="s">
        <v>33</v>
      </c>
      <c r="D11" s="33">
        <v>1</v>
      </c>
      <c r="E11" s="2"/>
      <c r="F11" s="16">
        <f t="shared" ref="F11:F13" si="3">D11*E11</f>
        <v>0</v>
      </c>
      <c r="G11" s="14"/>
    </row>
    <row r="12" spans="1:7" x14ac:dyDescent="0.35">
      <c r="A12" s="31">
        <f t="shared" ref="A12:A13" si="4">A11+0.01</f>
        <v>2.0199999999999996</v>
      </c>
      <c r="B12" s="32" t="s">
        <v>40</v>
      </c>
      <c r="C12" s="33" t="s">
        <v>33</v>
      </c>
      <c r="D12" s="33">
        <v>1</v>
      </c>
      <c r="E12" s="2"/>
      <c r="F12" s="16">
        <f t="shared" si="3"/>
        <v>0</v>
      </c>
      <c r="G12" s="14"/>
    </row>
    <row r="13" spans="1:7" x14ac:dyDescent="0.35">
      <c r="A13" s="31">
        <f t="shared" si="4"/>
        <v>2.0299999999999994</v>
      </c>
      <c r="B13" s="32" t="s">
        <v>41</v>
      </c>
      <c r="C13" s="33" t="s">
        <v>33</v>
      </c>
      <c r="D13" s="33">
        <v>1</v>
      </c>
      <c r="E13" s="2"/>
      <c r="F13" s="16">
        <f t="shared" si="3"/>
        <v>0</v>
      </c>
      <c r="G13" s="14"/>
    </row>
    <row r="14" spans="1:7" x14ac:dyDescent="0.35">
      <c r="A14" s="13">
        <v>3</v>
      </c>
      <c r="B14" s="47" t="s">
        <v>42</v>
      </c>
      <c r="C14" s="47"/>
      <c r="D14" s="47"/>
      <c r="E14" s="47"/>
      <c r="F14" s="47"/>
      <c r="G14" s="47"/>
    </row>
    <row r="15" spans="1:7" x14ac:dyDescent="0.35">
      <c r="A15" s="31">
        <f>A14+0.01</f>
        <v>3.01</v>
      </c>
      <c r="B15" s="32" t="s">
        <v>43</v>
      </c>
      <c r="C15" s="33" t="s">
        <v>33</v>
      </c>
      <c r="D15" s="33">
        <v>1</v>
      </c>
      <c r="E15" s="2"/>
      <c r="F15" s="16">
        <f>D15*E15</f>
        <v>0</v>
      </c>
      <c r="G15" s="14"/>
    </row>
    <row r="16" spans="1:7" x14ac:dyDescent="0.35">
      <c r="A16" s="31" t="s">
        <v>44</v>
      </c>
      <c r="B16" s="32" t="s">
        <v>45</v>
      </c>
      <c r="C16" s="33" t="s">
        <v>33</v>
      </c>
      <c r="D16" s="33">
        <v>1</v>
      </c>
      <c r="E16" s="2"/>
      <c r="F16" s="16">
        <f>D16*E16</f>
        <v>0</v>
      </c>
      <c r="G16" s="14"/>
    </row>
    <row r="17" spans="1:7" x14ac:dyDescent="0.35">
      <c r="A17" s="31" t="s">
        <v>46</v>
      </c>
      <c r="B17" s="32" t="s">
        <v>47</v>
      </c>
      <c r="C17" s="33" t="s">
        <v>33</v>
      </c>
      <c r="D17" s="33">
        <v>1</v>
      </c>
      <c r="E17" s="2"/>
      <c r="F17" s="16">
        <f t="shared" ref="F17:F20" si="5">D17*E17</f>
        <v>0</v>
      </c>
      <c r="G17" s="14"/>
    </row>
    <row r="18" spans="1:7" x14ac:dyDescent="0.35">
      <c r="A18" s="31">
        <f t="shared" ref="A18" si="6">A17+0.01</f>
        <v>3.0399999999999996</v>
      </c>
      <c r="B18" s="32" t="s">
        <v>48</v>
      </c>
      <c r="C18" s="33" t="s">
        <v>33</v>
      </c>
      <c r="D18" s="33">
        <v>1</v>
      </c>
      <c r="E18" s="2"/>
      <c r="F18" s="16">
        <f t="shared" si="5"/>
        <v>0</v>
      </c>
      <c r="G18" s="14"/>
    </row>
    <row r="19" spans="1:7" x14ac:dyDescent="0.35">
      <c r="A19" s="31" t="s">
        <v>49</v>
      </c>
      <c r="B19" s="32" t="s">
        <v>50</v>
      </c>
      <c r="C19" s="33" t="s">
        <v>33</v>
      </c>
      <c r="D19" s="33">
        <v>1</v>
      </c>
      <c r="E19" s="2"/>
      <c r="F19" s="16">
        <f t="shared" si="5"/>
        <v>0</v>
      </c>
      <c r="G19" s="14"/>
    </row>
    <row r="20" spans="1:7" x14ac:dyDescent="0.35">
      <c r="A20" s="31" t="s">
        <v>51</v>
      </c>
      <c r="B20" s="32" t="s">
        <v>52</v>
      </c>
      <c r="C20" s="33" t="s">
        <v>33</v>
      </c>
      <c r="D20" s="33">
        <v>1</v>
      </c>
      <c r="E20" s="2"/>
      <c r="F20" s="16">
        <f t="shared" si="5"/>
        <v>0</v>
      </c>
      <c r="G20" s="14"/>
    </row>
    <row r="21" spans="1:7" x14ac:dyDescent="0.35">
      <c r="A21" s="49" t="s">
        <v>53</v>
      </c>
      <c r="B21" s="49"/>
      <c r="C21" s="49"/>
      <c r="D21" s="49"/>
      <c r="E21" s="49"/>
      <c r="F21" s="11">
        <f>SUM(F15:F20,F11:F13,F6:F9)</f>
        <v>0</v>
      </c>
    </row>
    <row r="23" spans="1:7" x14ac:dyDescent="0.35">
      <c r="A23" s="8" t="s">
        <v>54</v>
      </c>
      <c r="B23" s="9"/>
      <c r="C23" s="9"/>
      <c r="D23" s="9"/>
      <c r="E23" s="9"/>
      <c r="F23" s="9"/>
      <c r="G23" s="10"/>
    </row>
    <row r="24" spans="1:7" ht="17.149999999999999" customHeight="1" x14ac:dyDescent="0.35">
      <c r="A24" s="42" t="s">
        <v>55</v>
      </c>
      <c r="B24" s="43"/>
      <c r="C24" s="43"/>
      <c r="D24" s="43"/>
      <c r="E24" s="43"/>
      <c r="F24" s="43"/>
      <c r="G24" s="44"/>
    </row>
    <row r="27" spans="1:7" x14ac:dyDescent="0.35">
      <c r="A27" s="4" t="s">
        <v>56</v>
      </c>
      <c r="E27" s="5"/>
    </row>
    <row r="28" spans="1:7" x14ac:dyDescent="0.35">
      <c r="A28" s="6" t="s">
        <v>57</v>
      </c>
      <c r="E28" t="s">
        <v>58</v>
      </c>
    </row>
    <row r="30" spans="1:7" x14ac:dyDescent="0.35">
      <c r="A30" s="6" t="s">
        <v>56</v>
      </c>
    </row>
    <row r="31" spans="1:7" x14ac:dyDescent="0.35">
      <c r="A31" s="6" t="s">
        <v>59</v>
      </c>
    </row>
    <row r="32" spans="1:7" ht="15" customHeight="1" x14ac:dyDescent="0.35">
      <c r="A32" s="7"/>
      <c r="B32" s="7"/>
      <c r="C32" s="7"/>
      <c r="D32" s="7"/>
      <c r="E32" s="7"/>
      <c r="F32" s="7"/>
      <c r="G32" s="7"/>
    </row>
    <row r="33" ht="15" customHeight="1" x14ac:dyDescent="0.35"/>
    <row r="35" ht="35.25" customHeight="1" x14ac:dyDescent="0.35"/>
  </sheetData>
  <sheetProtection formatCells="0"/>
  <mergeCells count="8">
    <mergeCell ref="A24:G24"/>
    <mergeCell ref="A1:G1"/>
    <mergeCell ref="B5:G5"/>
    <mergeCell ref="B10:G10"/>
    <mergeCell ref="A2:G2"/>
    <mergeCell ref="B3:G3"/>
    <mergeCell ref="B14:G14"/>
    <mergeCell ref="A21:E21"/>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85E50E38-FDB9-452E-84D1-5828F2FDCE1C}">
  <ds:schemaRefs>
    <ds:schemaRef ds:uri="86c6b9c4-f29d-4301-aaf2-d65aea6f7fac"/>
    <ds:schemaRef ds:uri="http://www.w3.org/XML/1998/namespace"/>
    <ds:schemaRef ds:uri="http://schemas.microsoft.com/office/2006/documentManagement/types"/>
    <ds:schemaRef ds:uri="65e6b11e-a13a-4726-8c39-9069922a9db7"/>
    <ds:schemaRef ds:uri="http://schemas.microsoft.com/office/infopath/2007/PartnerControls"/>
    <ds:schemaRef ds:uri="http://purl.org/dc/dcmitype/"/>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Mariela Velazquez</cp:lastModifiedBy>
  <cp:revision/>
  <dcterms:created xsi:type="dcterms:W3CDTF">2016-11-06T20:45:59Z</dcterms:created>
  <dcterms:modified xsi:type="dcterms:W3CDTF">2025-02-28T18:25:28Z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